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0D16FDB7\"/>
    </mc:Choice>
  </mc:AlternateContent>
  <bookViews>
    <workbookView xWindow="0" yWindow="0" windowWidth="23040" windowHeight="8616"/>
  </bookViews>
  <sheets>
    <sheet name="LOT 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27" i="1" s="1"/>
  <c r="J25" i="1"/>
  <c r="J27" i="1" s="1"/>
  <c r="L25" i="1"/>
  <c r="L27" i="1" s="1"/>
  <c r="C30" i="1" l="1"/>
</calcChain>
</file>

<file path=xl/sharedStrings.xml><?xml version="1.0" encoding="utf-8"?>
<sst xmlns="http://schemas.openxmlformats.org/spreadsheetml/2006/main" count="45" uniqueCount="39">
  <si>
    <t>MODEL OFERTA ECONÒMICA. LOT 3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</si>
  <si>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</si>
  <si>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</si>
  <si>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</si>
  <si>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</si>
  <si>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</si>
  <si>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</si>
  <si>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</si>
  <si>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</si>
  <si>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</si>
  <si>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</si>
  <si>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</si>
  <si>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</si>
  <si>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</si>
  <si>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</si>
  <si>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Ecògraf general + Sonda lineal elect. vascular 6-10Mhz + Sonda endo/transvaginal (endocavitari)</t>
  </si>
  <si>
    <t>ANTARES + VF 10-5 + EC9-4</t>
  </si>
  <si>
    <t>200623 + 135097 + 135525</t>
  </si>
  <si>
    <t>113958 + 2798715 + 13480008</t>
  </si>
  <si>
    <t>Ecògraf digital alta gamma nivel 3</t>
  </si>
  <si>
    <t>X300</t>
  </si>
  <si>
    <t>Ecògraf digital multidisciplin.nivell 1 + Sonda lineal elect. vascular 6-10Mhz + Sonda convex elect. abdom vascul 2-5Mhz</t>
  </si>
  <si>
    <t>X150 + VF10-5 + CH5-2</t>
  </si>
  <si>
    <t>135522 + 135523 + 135524</t>
  </si>
  <si>
    <t>332585 + 85359418 + 12610091</t>
  </si>
  <si>
    <t>Sala RX doble Flat Panel</t>
  </si>
  <si>
    <t>YSIO</t>
  </si>
  <si>
    <t>Ecògraf</t>
  </si>
  <si>
    <t>Sequoia X700</t>
  </si>
  <si>
    <t>Equip radioquirúrgic</t>
  </si>
  <si>
    <t>CIOS Connect</t>
  </si>
  <si>
    <t>Equip radiología intervencionista</t>
  </si>
  <si>
    <t>CIOS Select</t>
  </si>
  <si>
    <t>RX Portàtil DR (Digital)</t>
  </si>
  <si>
    <t>Mobilett Mira Max</t>
  </si>
  <si>
    <t>Subtotal</t>
  </si>
  <si>
    <t>Bossa addicional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</si>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</sst>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8" fontId="2" fillId="2" borderId="1" xfId="0" applyNumberFormat="1" applyFont="1" applyFill="1" applyBorder="1"/>
    <xf numFmtId="0" fontId="2" fillId="2" borderId="1" xfId="0" applyFont="1" applyFill="1" applyBorder="1"/>
    <xf numFmtId="0" fontId="1" fillId="0" borderId="0" xfId="0" applyFont="1"/>
    <xf numFmtId="0" fontId="2" fillId="0" borderId="0" xfId="0" applyFont="1"/>
    <xf numFmtId="8" fontId="3" fillId="3" borderId="2" xfId="0" applyNumberFormat="1" applyFont="1" applyFill="1" applyBorder="1"/>
    <xf numFmtId="0" fontId="3" fillId="0" borderId="3" xfId="0" applyFont="1" applyBorder="1"/>
    <xf numFmtId="44" fontId="0" fillId="2" borderId="1" xfId="0" applyNumberFormat="1" applyFill="1" applyBorder="1"/>
    <xf numFmtId="0" fontId="3" fillId="0" borderId="1" xfId="0" applyFont="1" applyBorder="1"/>
    <xf numFmtId="8" fontId="4" fillId="0" borderId="1" xfId="0" applyNumberFormat="1" applyFont="1" applyBorder="1"/>
    <xf numFmtId="14" fontId="0" fillId="0" borderId="1" xfId="0" applyNumberFormat="1" applyBorder="1"/>
    <xf numFmtId="0" fontId="5" fillId="0" borderId="1" xfId="0" applyFont="1" applyBorder="1" applyAlignment="1">
      <alignment vertical="top" wrapText="1"/>
    </xf>
    <xf numFmtId="0" fontId="1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4" borderId="0" xfId="0" applyFill="1"/>
    <xf numFmtId="0" fontId="7" fillId="4" borderId="0" xfId="0" applyFont="1" applyFill="1"/>
    <xf numFmtId="0" fontId="2" fillId="4" borderId="0" xfId="0" applyFont="1" applyFill="1" applyAlignment="1">
      <alignment horizontal="left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vertical="center" wrapText="1"/>
      <protection locked="0"/>
    </xf>
    <xf numFmtId="0" fontId="1" fillId="4" borderId="6" xfId="0" applyFont="1" applyFill="1" applyBorder="1" applyAlignment="1" applyProtection="1">
      <alignment vertical="center" wrapText="1"/>
      <protection locked="0"/>
    </xf>
    <xf numFmtId="0" fontId="0" fillId="4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30"/>
  <sheetViews>
    <sheetView tabSelected="1" topLeftCell="B1" workbookViewId="0">
      <selection activeCell="F17" sqref="F17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5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8" x14ac:dyDescent="0.35">
      <c r="A9" s="4"/>
    </row>
    <row r="10" spans="1:12" ht="18" x14ac:dyDescent="0.35">
      <c r="A10" s="4"/>
    </row>
    <row r="11" spans="1:12" ht="18" x14ac:dyDescent="0.35">
      <c r="A11" s="16" t="s">
        <v>1</v>
      </c>
      <c r="B11" s="16"/>
      <c r="C11" s="16"/>
    </row>
    <row r="12" spans="1:12" ht="18.600000000000001" thickBot="1" x14ac:dyDescent="0.4">
      <c r="A12" s="4"/>
    </row>
    <row r="13" spans="1:12" x14ac:dyDescent="0.3">
      <c r="A13" s="21" t="s">
        <v>2</v>
      </c>
      <c r="B13" s="17"/>
      <c r="C13" s="18"/>
    </row>
    <row r="14" spans="1:12" ht="15" thickBot="1" x14ac:dyDescent="0.35">
      <c r="A14" s="22" t="s">
        <v>3</v>
      </c>
      <c r="B14" s="19"/>
      <c r="C14" s="20"/>
    </row>
    <row r="15" spans="1:12" ht="18" x14ac:dyDescent="0.35">
      <c r="A15" s="4"/>
      <c r="B15" s="3"/>
    </row>
    <row r="16" spans="1:12" ht="29.4" x14ac:dyDescent="0.35">
      <c r="A16" s="4"/>
      <c r="B16" s="13" t="s">
        <v>4</v>
      </c>
      <c r="C16" s="13" t="s">
        <v>5</v>
      </c>
      <c r="D16" s="13" t="s">
        <v>6</v>
      </c>
      <c r="E16" s="13" t="s">
        <v>7</v>
      </c>
      <c r="F16" s="13" t="s">
        <v>8</v>
      </c>
      <c r="G16" s="12" t="s">
        <v>9</v>
      </c>
      <c r="H16" s="12" t="s">
        <v>10</v>
      </c>
      <c r="I16" s="12" t="s">
        <v>11</v>
      </c>
      <c r="J16" s="12" t="s">
        <v>12</v>
      </c>
      <c r="K16" s="12" t="s">
        <v>13</v>
      </c>
      <c r="L16" s="12" t="s">
        <v>14</v>
      </c>
    </row>
    <row r="17" spans="1:12" ht="39.6" x14ac:dyDescent="0.35">
      <c r="A17" s="4"/>
      <c r="B17" s="11" t="s">
        <v>15</v>
      </c>
      <c r="C17" s="11" t="s">
        <v>16</v>
      </c>
      <c r="D17" s="11" t="s">
        <v>17</v>
      </c>
      <c r="E17" s="11" t="s">
        <v>18</v>
      </c>
      <c r="F17" s="10">
        <v>45658</v>
      </c>
      <c r="G17" s="9">
        <v>9498.64</v>
      </c>
      <c r="H17" s="23"/>
      <c r="I17" s="9">
        <v>9498.64</v>
      </c>
      <c r="J17" s="23"/>
      <c r="K17" s="9">
        <v>9498.64</v>
      </c>
      <c r="L17" s="23"/>
    </row>
    <row r="18" spans="1:12" ht="18" x14ac:dyDescent="0.35">
      <c r="A18" s="4"/>
      <c r="B18" s="11" t="s">
        <v>19</v>
      </c>
      <c r="C18" s="11" t="s">
        <v>20</v>
      </c>
      <c r="D18" s="11">
        <v>135251</v>
      </c>
      <c r="E18" s="11">
        <v>317337</v>
      </c>
      <c r="F18" s="10">
        <v>45658</v>
      </c>
      <c r="G18" s="9">
        <v>1675.87</v>
      </c>
      <c r="H18" s="23"/>
      <c r="I18" s="9">
        <v>1675.87</v>
      </c>
      <c r="J18" s="23"/>
      <c r="K18" s="9">
        <v>1675.87</v>
      </c>
      <c r="L18" s="23"/>
    </row>
    <row r="19" spans="1:12" ht="52.8" x14ac:dyDescent="0.35">
      <c r="A19" s="4"/>
      <c r="B19" s="11" t="s">
        <v>21</v>
      </c>
      <c r="C19" s="11" t="s">
        <v>22</v>
      </c>
      <c r="D19" s="11" t="s">
        <v>23</v>
      </c>
      <c r="E19" s="11" t="s">
        <v>24</v>
      </c>
      <c r="F19" s="10">
        <v>45658</v>
      </c>
      <c r="G19" s="9">
        <v>3123.04</v>
      </c>
      <c r="H19" s="23"/>
      <c r="I19" s="9">
        <v>3123.04</v>
      </c>
      <c r="J19" s="23"/>
      <c r="K19" s="9">
        <v>3123.04</v>
      </c>
      <c r="L19" s="23"/>
    </row>
    <row r="20" spans="1:12" ht="18" x14ac:dyDescent="0.35">
      <c r="A20" s="4"/>
      <c r="B20" s="11" t="s">
        <v>25</v>
      </c>
      <c r="C20" s="11" t="s">
        <v>26</v>
      </c>
      <c r="D20" s="11">
        <v>136782</v>
      </c>
      <c r="E20" s="11">
        <v>23516</v>
      </c>
      <c r="F20" s="10">
        <v>45658</v>
      </c>
      <c r="G20" s="9">
        <v>9696.0300000000007</v>
      </c>
      <c r="H20" s="23"/>
      <c r="I20" s="9">
        <v>9696.0300000000007</v>
      </c>
      <c r="J20" s="23"/>
      <c r="K20" s="9">
        <v>9696.0300000000007</v>
      </c>
      <c r="L20" s="23"/>
    </row>
    <row r="21" spans="1:12" ht="18" x14ac:dyDescent="0.35">
      <c r="A21" s="4"/>
      <c r="B21" s="11" t="s">
        <v>27</v>
      </c>
      <c r="C21" s="11" t="s">
        <v>28</v>
      </c>
      <c r="D21" s="11">
        <v>141192</v>
      </c>
      <c r="E21" s="11">
        <v>361411</v>
      </c>
      <c r="F21" s="10">
        <v>45658</v>
      </c>
      <c r="G21" s="9">
        <v>6609.6</v>
      </c>
      <c r="H21" s="23"/>
      <c r="I21" s="9">
        <v>6609.6</v>
      </c>
      <c r="J21" s="23"/>
      <c r="K21" s="9">
        <v>6609.6</v>
      </c>
      <c r="L21" s="23"/>
    </row>
    <row r="22" spans="1:12" ht="18" x14ac:dyDescent="0.35">
      <c r="A22" s="4"/>
      <c r="B22" s="11" t="s">
        <v>29</v>
      </c>
      <c r="C22" s="11" t="s">
        <v>30</v>
      </c>
      <c r="D22" s="11">
        <v>161370</v>
      </c>
      <c r="E22" s="11">
        <v>21275</v>
      </c>
      <c r="F22" s="10">
        <v>45658</v>
      </c>
      <c r="G22" s="9">
        <v>9828</v>
      </c>
      <c r="H22" s="23"/>
      <c r="I22" s="9">
        <v>9828</v>
      </c>
      <c r="J22" s="23"/>
      <c r="K22" s="9">
        <v>9828</v>
      </c>
      <c r="L22" s="23"/>
    </row>
    <row r="23" spans="1:12" ht="18" x14ac:dyDescent="0.35">
      <c r="A23" s="4"/>
      <c r="B23" s="11" t="s">
        <v>31</v>
      </c>
      <c r="C23" s="11" t="s">
        <v>32</v>
      </c>
      <c r="D23" s="11">
        <v>159099</v>
      </c>
      <c r="E23" s="11">
        <v>13312</v>
      </c>
      <c r="F23" s="10">
        <v>45658</v>
      </c>
      <c r="G23" s="9">
        <v>7143.16</v>
      </c>
      <c r="H23" s="23"/>
      <c r="I23" s="9">
        <v>7143.16</v>
      </c>
      <c r="J23" s="23"/>
      <c r="K23" s="9">
        <v>7143.16</v>
      </c>
      <c r="L23" s="23"/>
    </row>
    <row r="24" spans="1:12" ht="18" x14ac:dyDescent="0.35">
      <c r="A24" s="4"/>
      <c r="B24" s="11" t="s">
        <v>33</v>
      </c>
      <c r="C24" s="11" t="s">
        <v>34</v>
      </c>
      <c r="D24" s="11">
        <v>155018</v>
      </c>
      <c r="E24" s="11">
        <v>13312</v>
      </c>
      <c r="F24" s="10">
        <v>45658</v>
      </c>
      <c r="G24" s="9">
        <v>13770</v>
      </c>
      <c r="H24" s="23"/>
      <c r="I24" s="9">
        <v>13770</v>
      </c>
      <c r="J24" s="23"/>
      <c r="K24" s="9">
        <v>13770</v>
      </c>
      <c r="L24" s="23"/>
    </row>
    <row r="25" spans="1:12" ht="18" x14ac:dyDescent="0.35">
      <c r="A25" s="4"/>
      <c r="B25" s="3"/>
      <c r="G25" s="8" t="s">
        <v>35</v>
      </c>
      <c r="H25" s="7">
        <f>SUM(H17:H24)</f>
        <v>0</v>
      </c>
      <c r="I25" s="8" t="s">
        <v>35</v>
      </c>
      <c r="J25" s="7">
        <f>SUM(J17:J24)</f>
        <v>0</v>
      </c>
      <c r="K25" s="8" t="s">
        <v>35</v>
      </c>
      <c r="L25" s="7">
        <f>SUM(L17:L24)</f>
        <v>0</v>
      </c>
    </row>
    <row r="26" spans="1:12" ht="18" x14ac:dyDescent="0.35">
      <c r="A26" s="4"/>
      <c r="B26" s="3"/>
      <c r="G26" s="6" t="s">
        <v>36</v>
      </c>
      <c r="H26" s="5">
        <v>15000</v>
      </c>
      <c r="I26" s="6" t="s">
        <v>36</v>
      </c>
      <c r="J26" s="5">
        <v>15000</v>
      </c>
      <c r="K26" s="6" t="s">
        <v>36</v>
      </c>
      <c r="L26" s="5">
        <v>15000</v>
      </c>
    </row>
    <row r="27" spans="1:12" ht="18" x14ac:dyDescent="0.35">
      <c r="A27" s="4"/>
      <c r="G27" s="6" t="s">
        <v>37</v>
      </c>
      <c r="H27" s="5">
        <f>H25+H26</f>
        <v>15000</v>
      </c>
      <c r="I27" s="6" t="s">
        <v>37</v>
      </c>
      <c r="J27" s="5">
        <f>J25+J26</f>
        <v>15000</v>
      </c>
      <c r="K27" s="6" t="s">
        <v>37</v>
      </c>
      <c r="L27" s="5">
        <f>L25+L26</f>
        <v>15000</v>
      </c>
    </row>
    <row r="28" spans="1:12" ht="18" x14ac:dyDescent="0.35">
      <c r="A28" s="4"/>
      <c r="B28" s="3"/>
    </row>
    <row r="30" spans="1:12" ht="18" x14ac:dyDescent="0.35">
      <c r="B30" s="2" t="s">
        <v>38</v>
      </c>
      <c r="C30" s="1">
        <f>H27+J27+L27</f>
        <v>45000</v>
      </c>
    </row>
  </sheetData>
  <sheetProtection algorithmName="SHA-512" hashValue="3JmsoJHgvxTtmH5A2to1lndkeT/9rD4xpuFlFPbEKBNevtw+Kuu2V+CqQqTDAYPryYpam6Ukau55FjSK2blytQ==" saltValue="Wc/vuvRXxEcQ5IishOaBKQ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BF480D-CCCA-47D7-BB24-842DB65F1A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E0F68C-299C-497E-B51D-9CF1DB07AFBF}">
  <ds:schemaRefs>
    <ds:schemaRef ds:uri="http://schemas.microsoft.com/office/2006/documentManagement/types"/>
    <ds:schemaRef ds:uri="http://schemas.openxmlformats.org/package/2006/metadata/core-properties"/>
    <ds:schemaRef ds:uri="e0ed6653-2567-4b65-ac99-fef63f114098"/>
    <ds:schemaRef ds:uri="6a9906d8-7354-4b2d-a694-b1e5ee9da8e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F9F9E2-939B-4C8B-BBDF-A7FA0C73BD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3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2024-06-13T10:09:56Z</dcterms:created>
  <dcterms:modified xsi:type="dcterms:W3CDTF">2024-07-05T12:36:33Z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